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xx05.2024 Varias tareas de mantenimiento/03 Pliego/Sección 3/GRUPO A/"/>
    </mc:Choice>
  </mc:AlternateContent>
  <xr:revisionPtr revIDLastSave="65" documentId="8_{1F4E3055-FB75-4CA7-AFBF-24D8E2D7644F}" xr6:coauthVersionLast="47" xr6:coauthVersionMax="47" xr10:uidLastSave="{C9CCC4D1-BA0A-4810-9583-A8088B57495D}"/>
  <bookViews>
    <workbookView xWindow="-120" yWindow="-120" windowWidth="29040" windowHeight="15840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generico'!$B$2:$G$44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</calcChain>
</file>

<file path=xl/sharedStrings.xml><?xml version="1.0" encoding="utf-8"?>
<sst xmlns="http://schemas.openxmlformats.org/spreadsheetml/2006/main" count="135" uniqueCount="102">
  <si>
    <t>ml</t>
  </si>
  <si>
    <t>m2</t>
  </si>
  <si>
    <t>m3</t>
  </si>
  <si>
    <t>RUBRO</t>
  </si>
  <si>
    <t>unidad</t>
  </si>
  <si>
    <t>Picado de contrapisos y pavimentos interiores</t>
  </si>
  <si>
    <t>UNIDAD</t>
  </si>
  <si>
    <t>CANTIDAD</t>
  </si>
  <si>
    <t>DESCRIPCION</t>
  </si>
  <si>
    <t xml:space="preserve"> </t>
  </si>
  <si>
    <t>global</t>
  </si>
  <si>
    <t>ACERO INOXIDABLE</t>
  </si>
  <si>
    <t>% UNITARIO SOBRE TOTAL</t>
  </si>
  <si>
    <t>1.1</t>
  </si>
  <si>
    <t>Bacha de acero inoxidable</t>
  </si>
  <si>
    <t>Replanteo planialtimétrico</t>
  </si>
  <si>
    <t>VARIOS</t>
  </si>
  <si>
    <t xml:space="preserve">DEMOLICIONES </t>
  </si>
  <si>
    <t>PREPARACION DEL TERRENO</t>
  </si>
  <si>
    <t>Pavimentos Interiores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</si>
  <si>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</si>
  <si>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</si>
  <si>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</si>
  <si>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</si>
  <si>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REPLANTEO DE OBRA</t>
  </si>
  <si>
    <t>PRECIO UNITARIO ($)</t>
  </si>
  <si>
    <t>1.00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</si>
  <si>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</si>
  <si>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</si>
  <si>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</si>
  <si>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</si>
  <si>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</si>
  <si>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</si>
  <si>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IMPLANTACION EN OBRA</t>
  </si>
  <si>
    <t>ESPACIOS EXTERIORES</t>
  </si>
  <si>
    <t xml:space="preserve">AREAS  CUBIERTAS EXTERIORES ( galerías) </t>
  </si>
  <si>
    <t>% RUBRO SOBRE TOTAL</t>
  </si>
  <si>
    <t>PRECIO TOTAL RUBRO ($)</t>
  </si>
  <si>
    <t>1.4</t>
  </si>
  <si>
    <t>1,4,1</t>
  </si>
  <si>
    <t>4.00</t>
  </si>
  <si>
    <t>% SUBRUBRO SOBRE TOTAL</t>
  </si>
  <si>
    <t>PRECIO TOTAL SUBRUBRO ($)</t>
  </si>
  <si>
    <t>9.3.1</t>
  </si>
  <si>
    <t>9,3,1,1</t>
  </si>
  <si>
    <t>9,3,1,2</t>
  </si>
  <si>
    <t>PETREOS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</si>
  <si>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</si>
  <si>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</si>
  <si>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</si>
  <si>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</si>
  <si>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</si>
  <si>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</si>
  <si>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</si>
  <si>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</si>
  <si>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</si>
  <si>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</si>
  <si>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</si>
  <si>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VIDRIOS-ESPEJOS</t>
  </si>
  <si>
    <t>Pileta  acero inoxidable de cocina simple</t>
  </si>
  <si>
    <t>Pileta acero inoxidable de cocina doble</t>
  </si>
  <si>
    <t>1,1,8</t>
  </si>
  <si>
    <t xml:space="preserve">Fletes de implantación </t>
  </si>
  <si>
    <t>Limpieza final de obra</t>
  </si>
  <si>
    <t>26.00</t>
  </si>
  <si>
    <t>TOTAL</t>
  </si>
  <si>
    <t xml:space="preserve">Area de intervención </t>
  </si>
  <si>
    <t xml:space="preserve">Area construida </t>
  </si>
  <si>
    <t>Area construida</t>
  </si>
  <si>
    <t>xx m2</t>
  </si>
  <si>
    <t>% incidencia s/precio total</t>
  </si>
  <si>
    <t>%  incidencia s/ precio total</t>
  </si>
  <si>
    <t>RUBRO VARIOS</t>
  </si>
  <si>
    <t>Deposicion final y acarreo de escombros</t>
  </si>
  <si>
    <t>Carpeta arena y portland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</si>
  <si>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</si>
  <si>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</si>
  <si>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</si>
  <si>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</si>
  <si>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</si>
  <si>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</si>
  <si>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</si>
  <si>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</si>
  <si>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</si>
  <si>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</si>
  <si>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</si>
  <si>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</si>
  <si>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</si>
  <si>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</si>
  <si>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</si>
  <si>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</si>
  <si>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</si>
  <si>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</si>
  <si>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 y el objeto de las obras</t>
    </r>
  </si>
  <si>
    <t>xx%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</si>
  <si>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</si>
  <si>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9.0</t>
  </si>
  <si>
    <t>Baldosa Porcelanato 40x40</t>
  </si>
  <si>
    <t>PAVIMENTOS</t>
  </si>
  <si>
    <t>106  m2</t>
  </si>
  <si>
    <t>379,05 m2</t>
  </si>
  <si>
    <r>
      <rPr>
        <b/>
        <sz val="18"/>
        <color theme="0"/>
        <rFont val="Arial"/>
        <family val="2"/>
      </rPr>
      <t xml:space="preserve"> RUBRADO GENERICO ESCUELA RURAL N°58 - AGUAS BLANCAS - DEPARTAMENTO DE LAVALLEJA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</si>
</sst>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(* #,##0_);_(* \(#,##0\);_(* &quot;-&quot;_);_(@_)"/>
    <numFmt numFmtId="168" formatCode="_(&quot;$U&quot;\ * #,##0.00_);_(&quot;$U&quot;\ * \(#,##0.00\);_(&quot;$U&quot;\ * &quot;-&quot;??_);_(@_)"/>
    <numFmt numFmtId="169" formatCode="_(* #,##0.00_);_(* \(#,##0.00\);_(* &quot;-&quot;??_);_(@_)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3" fontId="0" fillId="0" borderId="0"/>
    <xf numFmtId="0" fontId="2" fillId="0" borderId="0"/>
    <xf numFmtId="169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6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7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59" fillId="0" borderId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6" fillId="0" borderId="0" applyFill="0" applyBorder="0" applyAlignment="0" applyProtection="0"/>
    <xf numFmtId="169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44" fontId="74" fillId="0" borderId="0"/>
    <xf numFmtId="44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44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9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169" fontId="106" fillId="0" borderId="0" applyFont="0" applyFill="0" applyBorder="0" applyAlignment="0" applyProtection="0"/>
    <xf numFmtId="169" fontId="82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0" fontId="105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1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1" fontId="105" fillId="0" borderId="0" applyFont="0" applyFill="0" applyBorder="0" applyAlignment="0" applyProtection="0"/>
  </cellStyleXfs>
  <cellXfs count="236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7" fillId="0" borderId="0" xfId="0" applyNumberFormat="1" applyFon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/>
    <xf numFmtId="10" fontId="62" fillId="0" borderId="0" xfId="17901" applyNumberFormat="1" applyFont="1"/>
    <xf numFmtId="4" fontId="6" fillId="0" borderId="0" xfId="17901" applyNumberFormat="1"/>
    <xf numFmtId="0" fontId="105" fillId="0" borderId="0" xfId="47864"/>
    <xf numFmtId="10" fontId="6" fillId="0" borderId="0" xfId="47864" applyNumberFormat="1" applyFont="1"/>
    <xf numFmtId="0" fontId="104" fillId="0" borderId="0" xfId="47868" applyFo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Alignment="1">
      <alignment horizontal="center"/>
    </xf>
    <xf numFmtId="4" fontId="109" fillId="0" borderId="0" xfId="0" applyNumberFormat="1" applyFont="1"/>
    <xf numFmtId="4" fontId="109" fillId="0" borderId="0" xfId="0" applyNumberFormat="1" applyFont="1" applyAlignment="1">
      <alignment horizontal="right"/>
    </xf>
    <xf numFmtId="10" fontId="109" fillId="0" borderId="0" xfId="47864" applyNumberFormat="1" applyFont="1"/>
    <xf numFmtId="0" fontId="109" fillId="0" borderId="0" xfId="47864" applyFont="1"/>
    <xf numFmtId="173" fontId="82" fillId="0" borderId="0" xfId="0" applyFont="1" applyAlignment="1">
      <alignment vertical="center"/>
    </xf>
    <xf numFmtId="173" fontId="111" fillId="0" borderId="0" xfId="0" applyFont="1" applyAlignment="1">
      <alignment horizontal="left" vertical="center" indent="6"/>
    </xf>
    <xf numFmtId="173" fontId="111" fillId="0" borderId="0" xfId="0" applyFont="1" applyAlignment="1">
      <alignment horizontal="left" vertical="center" indent="15"/>
    </xf>
    <xf numFmtId="173" fontId="112" fillId="0" borderId="0" xfId="0" applyFont="1" applyAlignment="1">
      <alignment vertical="center"/>
    </xf>
    <xf numFmtId="173" fontId="113" fillId="0" borderId="0" xfId="0" applyFont="1" applyAlignment="1">
      <alignment vertical="center"/>
    </xf>
    <xf numFmtId="173" fontId="111" fillId="0" borderId="0" xfId="0" applyFont="1" applyAlignment="1">
      <alignment vertical="center"/>
    </xf>
    <xf numFmtId="173" fontId="111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0" fontId="23" fillId="0" borderId="0" xfId="17901" applyFont="1"/>
    <xf numFmtId="4" fontId="23" fillId="50" borderId="31" xfId="0" applyNumberFormat="1" applyFont="1" applyFill="1" applyBorder="1" applyAlignment="1">
      <alignment horizontal="right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9" fillId="52" borderId="25" xfId="47865" applyFont="1" applyFill="1" applyBorder="1" applyAlignment="1">
      <alignment horizontal="center" vertical="center" wrapText="1"/>
    </xf>
    <xf numFmtId="0" fontId="119" fillId="52" borderId="25" xfId="47864" applyFont="1" applyFill="1" applyBorder="1" applyAlignment="1">
      <alignment horizontal="center" vertical="center" wrapText="1"/>
    </xf>
    <xf numFmtId="4" fontId="115" fillId="53" borderId="26" xfId="0" applyNumberFormat="1" applyFont="1" applyFill="1" applyBorder="1" applyAlignment="1">
      <alignment horizontal="center"/>
    </xf>
    <xf numFmtId="4" fontId="115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9" fillId="53" borderId="27" xfId="47864" applyFont="1" applyFill="1" applyBorder="1"/>
    <xf numFmtId="0" fontId="115" fillId="54" borderId="41" xfId="17901" applyFont="1" applyFill="1" applyBorder="1" applyAlignment="1">
      <alignment horizontal="center"/>
    </xf>
    <xf numFmtId="4" fontId="115" fillId="55" borderId="26" xfId="0" applyNumberFormat="1" applyFont="1" applyFill="1" applyBorder="1" applyAlignment="1">
      <alignment horizontal="center"/>
    </xf>
    <xf numFmtId="4" fontId="115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9" fillId="55" borderId="27" xfId="47864" applyFont="1" applyFill="1" applyBorder="1"/>
    <xf numFmtId="0" fontId="115" fillId="57" borderId="39" xfId="17901" applyFont="1" applyFill="1" applyBorder="1" applyAlignment="1">
      <alignment horizontal="center"/>
    </xf>
    <xf numFmtId="3" fontId="115" fillId="53" borderId="26" xfId="0" applyNumberFormat="1" applyFont="1" applyFill="1" applyBorder="1" applyAlignment="1">
      <alignment horizontal="center"/>
    </xf>
    <xf numFmtId="2" fontId="108" fillId="53" borderId="27" xfId="47864" applyNumberFormat="1" applyFont="1" applyFill="1" applyBorder="1" applyAlignment="1">
      <alignment horizontal="center"/>
    </xf>
    <xf numFmtId="4" fontId="108" fillId="53" borderId="27" xfId="47864" applyNumberFormat="1" applyFont="1" applyFill="1" applyBorder="1" applyAlignment="1">
      <alignment horizontal="center"/>
    </xf>
    <xf numFmtId="0" fontId="119" fillId="52" borderId="58" xfId="47864" applyFont="1" applyFill="1" applyBorder="1" applyAlignment="1">
      <alignment horizontal="center" vertical="center" wrapText="1"/>
    </xf>
    <xf numFmtId="0" fontId="119" fillId="52" borderId="42" xfId="47864" applyFont="1" applyFill="1" applyBorder="1" applyAlignment="1">
      <alignment horizontal="center" vertical="center" wrapText="1"/>
    </xf>
    <xf numFmtId="0" fontId="109" fillId="53" borderId="60" xfId="47864" applyFont="1" applyFill="1" applyBorder="1"/>
    <xf numFmtId="0" fontId="110" fillId="50" borderId="61" xfId="47864" applyFont="1" applyFill="1" applyBorder="1"/>
    <xf numFmtId="0" fontId="115" fillId="54" borderId="57" xfId="17901" applyFont="1" applyFill="1" applyBorder="1"/>
    <xf numFmtId="0" fontId="115" fillId="57" borderId="32" xfId="17901" applyFont="1" applyFill="1" applyBorder="1"/>
    <xf numFmtId="4" fontId="115" fillId="50" borderId="32" xfId="0" applyNumberFormat="1" applyFont="1" applyFill="1" applyBorder="1" applyAlignment="1">
      <alignment horizontal="left"/>
    </xf>
    <xf numFmtId="4" fontId="23" fillId="50" borderId="45" xfId="0" applyNumberFormat="1" applyFont="1" applyFill="1" applyBorder="1" applyAlignment="1">
      <alignment horizontal="center"/>
    </xf>
    <xf numFmtId="4" fontId="109" fillId="53" borderId="28" xfId="47864" applyNumberFormat="1" applyFont="1" applyFill="1" applyBorder="1"/>
    <xf numFmtId="2" fontId="109" fillId="53" borderId="28" xfId="47864" applyNumberFormat="1" applyFont="1" applyFill="1" applyBorder="1" applyAlignment="1">
      <alignment horizontal="right"/>
    </xf>
    <xf numFmtId="2" fontId="109" fillId="55" borderId="28" xfId="47864" applyNumberFormat="1" applyFont="1" applyFill="1" applyBorder="1"/>
    <xf numFmtId="0" fontId="23" fillId="54" borderId="47" xfId="17901" applyFont="1" applyFill="1" applyBorder="1" applyAlignment="1">
      <alignment horizontal="center"/>
    </xf>
    <xf numFmtId="3" fontId="23" fillId="54" borderId="56" xfId="47842" applyNumberFormat="1" applyFont="1" applyFill="1" applyBorder="1" applyAlignment="1">
      <alignment horizontal="center"/>
    </xf>
    <xf numFmtId="208" fontId="109" fillId="54" borderId="31" xfId="47864" applyNumberFormat="1" applyFont="1" applyFill="1" applyBorder="1" applyAlignment="1">
      <alignment horizontal="right" indent="1"/>
    </xf>
    <xf numFmtId="2" fontId="109" fillId="54" borderId="46" xfId="47864" applyNumberFormat="1" applyFont="1" applyFill="1" applyBorder="1"/>
    <xf numFmtId="208" fontId="109" fillId="54" borderId="56" xfId="47864" applyNumberFormat="1" applyFont="1" applyFill="1" applyBorder="1" applyAlignment="1">
      <alignment horizontal="right" indent="1"/>
    </xf>
    <xf numFmtId="208" fontId="109" fillId="54" borderId="61" xfId="47864" applyNumberFormat="1" applyFont="1" applyFill="1" applyBorder="1" applyAlignment="1">
      <alignment horizontal="right" indent="1"/>
    </xf>
    <xf numFmtId="2" fontId="109" fillId="50" borderId="46" xfId="47864" applyNumberFormat="1" applyFont="1" applyFill="1" applyBorder="1" applyAlignment="1">
      <alignment horizontal="right" indent="1"/>
    </xf>
    <xf numFmtId="0" fontId="23" fillId="57" borderId="63" xfId="17901" applyFont="1" applyFill="1" applyBorder="1" applyAlignment="1">
      <alignment horizontal="center"/>
    </xf>
    <xf numFmtId="3" fontId="23" fillId="57" borderId="35" xfId="47842" applyNumberFormat="1" applyFont="1" applyFill="1" applyBorder="1" applyAlignment="1">
      <alignment horizontal="right"/>
    </xf>
    <xf numFmtId="208" fontId="109" fillId="57" borderId="35" xfId="47864" applyNumberFormat="1" applyFont="1" applyFill="1" applyBorder="1" applyAlignment="1">
      <alignment horizontal="right" indent="1"/>
    </xf>
    <xf numFmtId="208" fontId="109" fillId="57" borderId="44" xfId="47864" applyNumberFormat="1" applyFont="1" applyFill="1" applyBorder="1" applyAlignment="1">
      <alignment horizontal="right" indent="1"/>
    </xf>
    <xf numFmtId="208" fontId="109" fillId="57" borderId="63" xfId="47864" applyNumberFormat="1" applyFont="1" applyFill="1" applyBorder="1" applyAlignment="1">
      <alignment horizontal="right" indent="1"/>
    </xf>
    <xf numFmtId="190" fontId="115" fillId="50" borderId="39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09" fillId="57" borderId="44" xfId="47864" applyNumberFormat="1" applyFont="1" applyFill="1" applyBorder="1" applyAlignment="1">
      <alignment horizontal="right"/>
    </xf>
    <xf numFmtId="0" fontId="109" fillId="57" borderId="35" xfId="47864" applyFont="1" applyFill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08" fillId="58" borderId="30" xfId="47864" applyNumberFormat="1" applyFont="1" applyFill="1" applyBorder="1" applyAlignment="1">
      <alignment horizontal="right"/>
    </xf>
    <xf numFmtId="10" fontId="109" fillId="57" borderId="35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0" applyNumberFormat="1" applyFont="1" applyAlignment="1">
      <alignment horizontal="left" vertical="center" indent="9"/>
    </xf>
    <xf numFmtId="230" fontId="109" fillId="54" borderId="31" xfId="47864" applyNumberFormat="1" applyFont="1" applyFill="1" applyBorder="1" applyAlignment="1">
      <alignment horizontal="right" indent="1"/>
    </xf>
    <xf numFmtId="230" fontId="108" fillId="53" borderId="27" xfId="47864" applyNumberFormat="1" applyFont="1" applyFill="1" applyBorder="1" applyAlignment="1">
      <alignment horizontal="center"/>
    </xf>
    <xf numFmtId="230" fontId="109" fillId="55" borderId="27" xfId="47864" applyNumberFormat="1" applyFont="1" applyFill="1" applyBorder="1"/>
    <xf numFmtId="230" fontId="23" fillId="50" borderId="31" xfId="47842" applyNumberFormat="1" applyFont="1" applyFill="1" applyBorder="1" applyAlignment="1">
      <alignment horizontal="center"/>
    </xf>
    <xf numFmtId="208" fontId="109" fillId="53" borderId="27" xfId="47864" applyNumberFormat="1" applyFont="1" applyFill="1" applyBorder="1"/>
    <xf numFmtId="208" fontId="109" fillId="55" borderId="27" xfId="47864" applyNumberFormat="1" applyFont="1" applyFill="1" applyBorder="1"/>
    <xf numFmtId="208" fontId="110" fillId="50" borderId="56" xfId="47864" applyNumberFormat="1" applyFont="1" applyFill="1" applyBorder="1"/>
    <xf numFmtId="10" fontId="108" fillId="0" borderId="0" xfId="47864" applyNumberFormat="1" applyFont="1" applyAlignment="1">
      <alignment horizontal="center"/>
    </xf>
    <xf numFmtId="10" fontId="108" fillId="0" borderId="68" xfId="47864" applyNumberFormat="1" applyFont="1" applyBorder="1" applyAlignment="1">
      <alignment horizontal="center"/>
    </xf>
    <xf numFmtId="0" fontId="120" fillId="56" borderId="72" xfId="47865" applyFont="1" applyFill="1" applyBorder="1" applyAlignment="1">
      <alignment horizontal="center" vertical="center" wrapText="1"/>
    </xf>
    <xf numFmtId="0" fontId="120" fillId="56" borderId="76" xfId="47865" applyFont="1" applyFill="1" applyBorder="1" applyAlignment="1">
      <alignment horizontal="center" vertical="center" wrapText="1"/>
    </xf>
    <xf numFmtId="0" fontId="120" fillId="56" borderId="80" xfId="47865" applyFont="1" applyFill="1" applyBorder="1" applyAlignment="1">
      <alignment horizontal="center" vertical="center" wrapText="1"/>
    </xf>
    <xf numFmtId="10" fontId="120" fillId="56" borderId="72" xfId="47865" applyNumberFormat="1" applyFont="1" applyFill="1" applyBorder="1" applyAlignment="1">
      <alignment horizontal="center" vertical="center" wrapText="1"/>
    </xf>
    <xf numFmtId="10" fontId="120" fillId="56" borderId="76" xfId="47865" applyNumberFormat="1" applyFont="1" applyFill="1" applyBorder="1" applyAlignment="1">
      <alignment horizontal="center" vertical="center" wrapText="1"/>
    </xf>
    <xf numFmtId="10" fontId="120" fillId="56" borderId="80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3" fontId="108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3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" fontId="123" fillId="0" borderId="0" xfId="0" applyNumberFormat="1" applyFont="1"/>
    <xf numFmtId="3" fontId="124" fillId="53" borderId="26" xfId="0" applyNumberFormat="1" applyFont="1" applyFill="1" applyBorder="1" applyAlignment="1">
      <alignment horizontal="center"/>
    </xf>
    <xf numFmtId="4" fontId="124" fillId="53" borderId="27" xfId="0" applyNumberFormat="1" applyFont="1" applyFill="1" applyBorder="1" applyAlignment="1">
      <alignment horizontal="left"/>
    </xf>
    <xf numFmtId="4" fontId="125" fillId="53" borderId="27" xfId="0" applyNumberFormat="1" applyFont="1" applyFill="1" applyBorder="1"/>
    <xf numFmtId="4" fontId="125" fillId="53" borderId="27" xfId="0" applyNumberFormat="1" applyFont="1" applyFill="1" applyBorder="1" applyAlignment="1">
      <alignment horizontal="right"/>
    </xf>
    <xf numFmtId="4" fontId="124" fillId="53" borderId="27" xfId="47864" applyNumberFormat="1" applyFont="1" applyFill="1" applyBorder="1" applyAlignment="1">
      <alignment horizontal="center"/>
    </xf>
    <xf numFmtId="230" fontId="124" fillId="53" borderId="27" xfId="47864" applyNumberFormat="1" applyFont="1" applyFill="1" applyBorder="1" applyAlignment="1">
      <alignment horizontal="center"/>
    </xf>
    <xf numFmtId="10" fontId="125" fillId="53" borderId="27" xfId="47864" applyNumberFormat="1" applyFont="1" applyFill="1" applyBorder="1"/>
    <xf numFmtId="4" fontId="125" fillId="53" borderId="28" xfId="47864" applyNumberFormat="1" applyFont="1" applyFill="1" applyBorder="1"/>
    <xf numFmtId="0" fontId="125" fillId="51" borderId="41" xfId="17901" applyFont="1" applyFill="1" applyBorder="1" applyAlignment="1">
      <alignment horizontal="center"/>
    </xf>
    <xf numFmtId="0" fontId="125" fillId="51" borderId="57" xfId="17901" applyFont="1" applyFill="1" applyBorder="1"/>
    <xf numFmtId="4" fontId="125" fillId="51" borderId="29" xfId="47842" applyNumberFormat="1" applyFont="1" applyFill="1" applyBorder="1" applyAlignment="1">
      <alignment horizontal="center"/>
    </xf>
    <xf numFmtId="4" fontId="125" fillId="0" borderId="29" xfId="47842" applyNumberFormat="1" applyFont="1" applyFill="1" applyBorder="1" applyAlignment="1">
      <alignment horizontal="center"/>
    </xf>
    <xf numFmtId="4" fontId="125" fillId="0" borderId="40" xfId="47842" applyNumberFormat="1" applyFont="1" applyFill="1" applyBorder="1" applyAlignment="1">
      <alignment horizontal="center"/>
    </xf>
    <xf numFmtId="10" fontId="125" fillId="0" borderId="59" xfId="47864" applyNumberFormat="1" applyFont="1" applyBorder="1" applyAlignment="1">
      <alignment horizontal="center"/>
    </xf>
    <xf numFmtId="10" fontId="125" fillId="0" borderId="15" xfId="0" applyNumberFormat="1" applyFont="1" applyBorder="1" applyAlignment="1">
      <alignment horizontal="center"/>
    </xf>
    <xf numFmtId="208" fontId="125" fillId="51" borderId="59" xfId="47864" applyNumberFormat="1" applyFont="1" applyFill="1" applyBorder="1" applyAlignment="1">
      <alignment horizontal="right" indent="1"/>
    </xf>
    <xf numFmtId="208" fontId="125" fillId="51" borderId="55" xfId="47864" applyNumberFormat="1" applyFont="1" applyFill="1" applyBorder="1" applyAlignment="1">
      <alignment horizontal="right" indent="1"/>
    </xf>
    <xf numFmtId="0" fontId="125" fillId="57" borderId="41" xfId="17901" applyFont="1" applyFill="1" applyBorder="1" applyAlignment="1">
      <alignment horizontal="center"/>
    </xf>
    <xf numFmtId="0" fontId="125" fillId="57" borderId="57" xfId="17901" applyFont="1" applyFill="1" applyBorder="1"/>
    <xf numFmtId="4" fontId="125" fillId="57" borderId="29" xfId="47842" applyNumberFormat="1" applyFont="1" applyFill="1" applyBorder="1" applyAlignment="1">
      <alignment horizontal="center"/>
    </xf>
    <xf numFmtId="4" fontId="125" fillId="57" borderId="40" xfId="47842" applyNumberFormat="1" applyFont="1" applyFill="1" applyBorder="1" applyAlignment="1">
      <alignment horizontal="center"/>
    </xf>
    <xf numFmtId="10" fontId="125" fillId="57" borderId="59" xfId="47864" applyNumberFormat="1" applyFont="1" applyFill="1" applyBorder="1" applyAlignment="1">
      <alignment horizontal="center"/>
    </xf>
    <xf numFmtId="10" fontId="125" fillId="57" borderId="15" xfId="0" applyNumberFormat="1" applyFont="1" applyFill="1" applyBorder="1" applyAlignment="1">
      <alignment horizontal="center"/>
    </xf>
    <xf numFmtId="208" fontId="125" fillId="57" borderId="59" xfId="47864" applyNumberFormat="1" applyFont="1" applyFill="1" applyBorder="1" applyAlignment="1">
      <alignment horizontal="right" indent="1"/>
    </xf>
    <xf numFmtId="208" fontId="125" fillId="57" borderId="55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5" fillId="0" borderId="41" xfId="17901" applyFont="1" applyBorder="1" applyAlignment="1">
      <alignment horizontal="center"/>
    </xf>
    <xf numFmtId="0" fontId="125" fillId="0" borderId="57" xfId="17901" applyFont="1" applyBorder="1"/>
    <xf numFmtId="208" fontId="125" fillId="0" borderId="59" xfId="47864" applyNumberFormat="1" applyFont="1" applyBorder="1" applyAlignment="1">
      <alignment horizontal="right" indent="1"/>
    </xf>
    <xf numFmtId="208" fontId="125" fillId="0" borderId="55" xfId="47864" applyNumberFormat="1" applyFont="1" applyBorder="1" applyAlignment="1">
      <alignment horizontal="right" indent="1"/>
    </xf>
    <xf numFmtId="0" fontId="127" fillId="51" borderId="57" xfId="17901" applyFont="1" applyFill="1" applyBorder="1"/>
    <xf numFmtId="0" fontId="127" fillId="51" borderId="41" xfId="17901" applyFont="1" applyFill="1" applyBorder="1" applyAlignment="1">
      <alignment horizontal="center"/>
    </xf>
    <xf numFmtId="2" fontId="126" fillId="55" borderId="28" xfId="47864" applyNumberFormat="1" applyFont="1" applyFill="1" applyBorder="1"/>
    <xf numFmtId="208" fontId="126" fillId="0" borderId="40" xfId="47864" applyNumberFormat="1" applyFont="1" applyBorder="1" applyAlignment="1">
      <alignment horizontal="right" indent="1"/>
    </xf>
    <xf numFmtId="208" fontId="126" fillId="0" borderId="43" xfId="47864" applyNumberFormat="1" applyFont="1" applyBorder="1" applyAlignment="1">
      <alignment horizontal="right" indent="1"/>
    </xf>
    <xf numFmtId="208" fontId="126" fillId="0" borderId="55" xfId="47864" applyNumberFormat="1" applyFont="1" applyBorder="1" applyAlignment="1">
      <alignment horizontal="right" indent="1"/>
    </xf>
    <xf numFmtId="4" fontId="124" fillId="55" borderId="26" xfId="0" applyNumberFormat="1" applyFont="1" applyFill="1" applyBorder="1" applyAlignment="1">
      <alignment horizontal="center"/>
    </xf>
    <xf numFmtId="4" fontId="124" fillId="55" borderId="27" xfId="0" applyNumberFormat="1" applyFont="1" applyFill="1" applyBorder="1" applyAlignment="1">
      <alignment horizontal="left"/>
    </xf>
    <xf numFmtId="4" fontId="125" fillId="55" borderId="27" xfId="0" applyNumberFormat="1" applyFont="1" applyFill="1" applyBorder="1" applyAlignment="1">
      <alignment horizontal="center"/>
    </xf>
    <xf numFmtId="4" fontId="125" fillId="55" borderId="27" xfId="0" applyNumberFormat="1" applyFont="1" applyFill="1" applyBorder="1" applyAlignment="1">
      <alignment horizontal="right"/>
    </xf>
    <xf numFmtId="0" fontId="125" fillId="55" borderId="27" xfId="47864" applyFont="1" applyFill="1" applyBorder="1"/>
    <xf numFmtId="230" fontId="125" fillId="55" borderId="27" xfId="47864" applyNumberFormat="1" applyFont="1" applyFill="1" applyBorder="1"/>
    <xf numFmtId="208" fontId="125" fillId="55" borderId="27" xfId="47864" applyNumberFormat="1" applyFont="1" applyFill="1" applyBorder="1"/>
    <xf numFmtId="190" fontId="125" fillId="0" borderId="39" xfId="0" applyNumberFormat="1" applyFont="1" applyBorder="1" applyAlignment="1">
      <alignment horizontal="center"/>
    </xf>
    <xf numFmtId="0" fontId="125" fillId="0" borderId="32" xfId="17901" applyFont="1" applyBorder="1" applyAlignment="1">
      <alignment horizontal="left"/>
    </xf>
    <xf numFmtId="4" fontId="125" fillId="0" borderId="39" xfId="0" applyNumberFormat="1" applyFont="1" applyBorder="1" applyAlignment="1">
      <alignment horizontal="center"/>
    </xf>
    <xf numFmtId="208" fontId="125" fillId="0" borderId="31" xfId="47864" applyNumberFormat="1" applyFont="1" applyBorder="1" applyAlignment="1">
      <alignment horizontal="right" indent="1"/>
    </xf>
    <xf numFmtId="4" fontId="125" fillId="0" borderId="41" xfId="0" applyNumberFormat="1" applyFont="1" applyBorder="1" applyAlignment="1">
      <alignment horizontal="center"/>
    </xf>
    <xf numFmtId="0" fontId="125" fillId="0" borderId="37" xfId="17901" applyFont="1" applyBorder="1" applyAlignment="1">
      <alignment horizontal="left"/>
    </xf>
    <xf numFmtId="4" fontId="125" fillId="0" borderId="62" xfId="0" applyNumberFormat="1" applyFont="1" applyBorder="1" applyAlignment="1">
      <alignment horizontal="center"/>
    </xf>
    <xf numFmtId="4" fontId="125" fillId="0" borderId="15" xfId="47842" applyNumberFormat="1" applyFont="1" applyFill="1" applyBorder="1" applyAlignment="1">
      <alignment horizontal="center"/>
    </xf>
    <xf numFmtId="208" fontId="125" fillId="0" borderId="0" xfId="47864" applyNumberFormat="1" applyFont="1" applyAlignment="1">
      <alignment horizontal="right" indent="1"/>
    </xf>
    <xf numFmtId="0" fontId="125" fillId="0" borderId="57" xfId="17901" applyFont="1" applyBorder="1" applyAlignment="1">
      <alignment horizontal="left"/>
    </xf>
    <xf numFmtId="0" fontId="125" fillId="0" borderId="41" xfId="47870" applyFont="1" applyBorder="1" applyAlignment="1">
      <alignment horizontal="center"/>
    </xf>
    <xf numFmtId="0" fontId="125" fillId="0" borderId="57" xfId="47870" applyFont="1" applyBorder="1"/>
    <xf numFmtId="4" fontId="125" fillId="0" borderId="41" xfId="17901" applyNumberFormat="1" applyFont="1" applyBorder="1" applyAlignment="1">
      <alignment horizontal="center"/>
    </xf>
    <xf numFmtId="4" fontId="127" fillId="0" borderId="41" xfId="17901" applyNumberFormat="1" applyFont="1" applyBorder="1" applyAlignment="1">
      <alignment horizontal="center"/>
    </xf>
    <xf numFmtId="0" fontId="127" fillId="0" borderId="57" xfId="17901" applyFont="1" applyBorder="1" applyAlignment="1">
      <alignment horizontal="left"/>
    </xf>
    <xf numFmtId="4" fontId="127" fillId="0" borderId="41" xfId="0" applyNumberFormat="1" applyFont="1" applyBorder="1" applyAlignment="1">
      <alignment horizontal="center"/>
    </xf>
    <xf numFmtId="4" fontId="127" fillId="0" borderId="15" xfId="47842" applyNumberFormat="1" applyFont="1" applyFill="1" applyBorder="1" applyAlignment="1">
      <alignment horizontal="center"/>
    </xf>
    <xf numFmtId="4" fontId="127" fillId="0" borderId="29" xfId="47842" applyNumberFormat="1" applyFont="1" applyFill="1" applyBorder="1" applyAlignment="1">
      <alignment horizontal="center"/>
    </xf>
    <xf numFmtId="4" fontId="127" fillId="0" borderId="40" xfId="47842" applyNumberFormat="1" applyFont="1" applyFill="1" applyBorder="1" applyAlignment="1">
      <alignment horizontal="center"/>
    </xf>
    <xf numFmtId="10" fontId="127" fillId="0" borderId="59" xfId="47864" applyNumberFormat="1" applyFont="1" applyBorder="1" applyAlignment="1">
      <alignment horizontal="center"/>
    </xf>
    <xf numFmtId="10" fontId="127" fillId="0" borderId="15" xfId="0" applyNumberFormat="1" applyFont="1" applyBorder="1" applyAlignment="1">
      <alignment horizontal="center"/>
    </xf>
    <xf numFmtId="1" fontId="128" fillId="0" borderId="0" xfId="0" applyNumberFormat="1" applyFont="1"/>
    <xf numFmtId="173" fontId="128" fillId="0" borderId="0" xfId="0" applyFont="1"/>
    <xf numFmtId="173" fontId="97" fillId="0" borderId="0" xfId="0" applyFont="1"/>
    <xf numFmtId="0" fontId="23" fillId="0" borderId="41" xfId="17901" applyFont="1" applyBorder="1" applyAlignment="1">
      <alignment horizontal="center"/>
    </xf>
    <xf numFmtId="0" fontId="23" fillId="0" borderId="66" xfId="17901" applyFont="1" applyBorder="1"/>
    <xf numFmtId="4" fontId="23" fillId="0" borderId="29" xfId="47842" applyNumberFormat="1" applyFont="1" applyFill="1" applyBorder="1" applyAlignment="1">
      <alignment horizontal="center"/>
    </xf>
    <xf numFmtId="4" fontId="23" fillId="0" borderId="40" xfId="47842" applyNumberFormat="1" applyFont="1" applyFill="1" applyBorder="1" applyAlignment="1">
      <alignment horizontal="center"/>
    </xf>
    <xf numFmtId="230" fontId="23" fillId="0" borderId="59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0" fontId="23" fillId="0" borderId="67" xfId="47864" applyFont="1" applyBorder="1" applyAlignment="1">
      <alignment horizontal="right" indent="1"/>
    </xf>
    <xf numFmtId="0" fontId="23" fillId="0" borderId="55" xfId="47864" applyFont="1" applyBorder="1" applyAlignment="1">
      <alignment horizontal="right" indent="1"/>
    </xf>
    <xf numFmtId="0" fontId="23" fillId="0" borderId="42" xfId="17901" applyFont="1" applyBorder="1" applyAlignment="1">
      <alignment horizontal="center"/>
    </xf>
    <xf numFmtId="0" fontId="23" fillId="0" borderId="37" xfId="17901" applyFont="1" applyBorder="1"/>
    <xf numFmtId="208" fontId="109" fillId="0" borderId="33" xfId="47864" applyNumberFormat="1" applyFont="1" applyBorder="1" applyAlignment="1">
      <alignment horizontal="right" indent="1"/>
    </xf>
    <xf numFmtId="208" fontId="109" fillId="0" borderId="43" xfId="47864" applyNumberFormat="1" applyFont="1" applyBorder="1" applyAlignment="1">
      <alignment horizontal="right" indent="1"/>
    </xf>
    <xf numFmtId="0" fontId="23" fillId="0" borderId="32" xfId="17901" applyFont="1" applyBorder="1"/>
    <xf numFmtId="0" fontId="23" fillId="0" borderId="39" xfId="17901" applyFont="1" applyBorder="1" applyAlignment="1">
      <alignment horizontal="center"/>
    </xf>
    <xf numFmtId="208" fontId="109" fillId="0" borderId="34" xfId="47864" applyNumberFormat="1" applyFont="1" applyBorder="1" applyAlignment="1">
      <alignment horizontal="right" indent="1"/>
    </xf>
    <xf numFmtId="208" fontId="109" fillId="0" borderId="40" xfId="47864" applyNumberFormat="1" applyFont="1" applyBorder="1" applyAlignment="1">
      <alignment horizontal="right" indent="1"/>
    </xf>
    <xf numFmtId="190" fontId="23" fillId="0" borderId="39" xfId="0" applyNumberFormat="1" applyFont="1" applyBorder="1" applyAlignment="1">
      <alignment horizontal="center"/>
    </xf>
    <xf numFmtId="4" fontId="23" fillId="0" borderId="31" xfId="0" applyNumberFormat="1" applyFont="1" applyBorder="1" applyAlignment="1">
      <alignment horizontal="left"/>
    </xf>
    <xf numFmtId="4" fontId="23" fillId="0" borderId="45" xfId="0" applyNumberFormat="1" applyFont="1" applyBorder="1" applyAlignment="1">
      <alignment horizontal="center"/>
    </xf>
    <xf numFmtId="208" fontId="109" fillId="0" borderId="31" xfId="47864" applyNumberFormat="1" applyFont="1" applyBorder="1" applyAlignment="1">
      <alignment horizontal="right" indent="1"/>
    </xf>
    <xf numFmtId="0" fontId="23" fillId="0" borderId="31" xfId="17901" applyFont="1" applyBorder="1"/>
    <xf numFmtId="4" fontId="23" fillId="0" borderId="41" xfId="0" applyNumberFormat="1" applyFont="1" applyBorder="1" applyAlignment="1">
      <alignment horizontal="center"/>
    </xf>
    <xf numFmtId="4" fontId="23" fillId="0" borderId="15" xfId="47842" applyNumberFormat="1" applyFont="1" applyFill="1" applyBorder="1" applyAlignment="1">
      <alignment horizontal="center"/>
    </xf>
    <xf numFmtId="208" fontId="109" fillId="0" borderId="65" xfId="47864" applyNumberFormat="1" applyFont="1" applyBorder="1" applyAlignment="1">
      <alignment horizontal="right" indent="1"/>
    </xf>
    <xf numFmtId="208" fontId="109" fillId="0" borderId="55" xfId="47864" applyNumberFormat="1" applyFont="1" applyBorder="1" applyAlignment="1">
      <alignment horizontal="right" indent="1"/>
    </xf>
    <xf numFmtId="4" fontId="23" fillId="0" borderId="48" xfId="17901" applyNumberFormat="1" applyFont="1" applyBorder="1" applyAlignment="1">
      <alignment horizontal="center"/>
    </xf>
    <xf numFmtId="0" fontId="23" fillId="0" borderId="50" xfId="17901" applyFont="1" applyBorder="1"/>
    <xf numFmtId="0" fontId="23" fillId="0" borderId="64" xfId="17901" applyFont="1" applyBorder="1" applyAlignment="1">
      <alignment horizontal="center"/>
    </xf>
    <xf numFmtId="4" fontId="23" fillId="0" borderId="49" xfId="47842" applyNumberFormat="1" applyFont="1" applyFill="1" applyBorder="1" applyAlignment="1">
      <alignment horizontal="center"/>
    </xf>
    <xf numFmtId="4" fontId="23" fillId="0" borderId="51" xfId="47842" applyNumberFormat="1" applyFont="1" applyFill="1" applyBorder="1" applyAlignment="1">
      <alignment horizontal="center"/>
    </xf>
    <xf numFmtId="230" fontId="23" fillId="0" borderId="64" xfId="47864" applyNumberFormat="1" applyFont="1" applyBorder="1" applyAlignment="1">
      <alignment horizontal="center"/>
    </xf>
    <xf numFmtId="230" fontId="23" fillId="0" borderId="49" xfId="0" applyNumberFormat="1" applyFont="1" applyBorder="1" applyAlignment="1">
      <alignment horizontal="center"/>
    </xf>
    <xf numFmtId="208" fontId="114" fillId="0" borderId="36" xfId="47864" applyNumberFormat="1" applyFont="1" applyBorder="1" applyAlignment="1">
      <alignment horizontal="center"/>
    </xf>
    <xf numFmtId="4" fontId="114" fillId="0" borderId="51" xfId="47864" applyNumberFormat="1" applyFont="1" applyBorder="1" applyAlignment="1">
      <alignment horizontal="center"/>
    </xf>
    <xf numFmtId="4" fontId="116" fillId="51" borderId="53" xfId="0" applyNumberFormat="1" applyFont="1" applyFill="1" applyBorder="1" applyAlignment="1">
      <alignment horizontal="center" vertical="center"/>
    </xf>
    <xf numFmtId="4" fontId="116" fillId="51" borderId="38" xfId="0" applyNumberFormat="1" applyFont="1" applyFill="1" applyBorder="1" applyAlignment="1">
      <alignment horizontal="center" vertical="center"/>
    </xf>
    <xf numFmtId="173" fontId="0" fillId="0" borderId="38" xfId="0" applyBorder="1"/>
    <xf numFmtId="173" fontId="0" fillId="0" borderId="52" xfId="0" applyBorder="1"/>
    <xf numFmtId="173" fontId="116" fillId="52" borderId="54" xfId="0" applyFont="1" applyFill="1" applyBorder="1" applyAlignment="1">
      <alignment horizontal="center" vertical="center" wrapText="1"/>
    </xf>
    <xf numFmtId="173" fontId="116" fillId="52" borderId="81" xfId="0" applyFont="1" applyFill="1" applyBorder="1" applyAlignment="1">
      <alignment horizontal="center" vertical="center" wrapText="1"/>
    </xf>
    <xf numFmtId="173" fontId="116" fillId="52" borderId="82" xfId="0" applyFont="1" applyFill="1" applyBorder="1" applyAlignment="1">
      <alignment horizontal="center" vertical="center" wrapText="1"/>
    </xf>
    <xf numFmtId="0" fontId="120" fillId="56" borderId="71" xfId="47865" applyFont="1" applyFill="1" applyBorder="1" applyAlignment="1">
      <alignment horizontal="left" vertical="center" wrapText="1"/>
    </xf>
    <xf numFmtId="0" fontId="120" fillId="56" borderId="72" xfId="47865" applyFont="1" applyFill="1" applyBorder="1" applyAlignment="1">
      <alignment horizontal="left" vertical="center" wrapText="1"/>
    </xf>
    <xf numFmtId="173" fontId="0" fillId="0" borderId="72" xfId="0" applyBorder="1" applyAlignment="1">
      <alignment horizontal="left" vertical="center" wrapText="1"/>
    </xf>
    <xf numFmtId="0" fontId="120" fillId="56" borderId="77" xfId="47865" applyFont="1" applyFill="1" applyBorder="1" applyAlignment="1">
      <alignment horizontal="left" vertical="center" wrapText="1"/>
    </xf>
    <xf numFmtId="0" fontId="120" fillId="56" borderId="78" xfId="47865" applyFont="1" applyFill="1" applyBorder="1" applyAlignment="1">
      <alignment horizontal="left" vertical="center" wrapText="1"/>
    </xf>
    <xf numFmtId="0" fontId="120" fillId="56" borderId="79" xfId="47865" applyFont="1" applyFill="1" applyBorder="1" applyAlignment="1">
      <alignment horizontal="left" vertical="center" wrapText="1"/>
    </xf>
    <xf numFmtId="173" fontId="0" fillId="0" borderId="80" xfId="0" applyBorder="1" applyAlignment="1">
      <alignment horizontal="left" vertical="center" wrapText="1"/>
    </xf>
    <xf numFmtId="0" fontId="120" fillId="56" borderId="80" xfId="47865" applyFont="1" applyFill="1" applyBorder="1" applyAlignment="1">
      <alignment horizontal="left" vertical="center" wrapText="1"/>
    </xf>
    <xf numFmtId="0" fontId="120" fillId="56" borderId="69" xfId="47865" applyFont="1" applyFill="1" applyBorder="1" applyAlignment="1">
      <alignment horizontal="left" vertical="center" wrapText="1"/>
    </xf>
    <xf numFmtId="0" fontId="120" fillId="56" borderId="70" xfId="47865" applyFont="1" applyFill="1" applyBorder="1" applyAlignment="1">
      <alignment horizontal="left" vertical="center" wrapText="1"/>
    </xf>
    <xf numFmtId="0" fontId="120" fillId="56" borderId="76" xfId="47865" applyFont="1" applyFill="1" applyBorder="1" applyAlignment="1">
      <alignment horizontal="left" vertical="center" wrapText="1"/>
    </xf>
    <xf numFmtId="173" fontId="0" fillId="0" borderId="76" xfId="0" applyBorder="1" applyAlignment="1">
      <alignment horizontal="left" vertical="center" wrapText="1"/>
    </xf>
    <xf numFmtId="0" fontId="120" fillId="56" borderId="73" xfId="47865" applyFont="1" applyFill="1" applyBorder="1" applyAlignment="1">
      <alignment horizontal="left" vertical="center" wrapText="1"/>
    </xf>
    <xf numFmtId="0" fontId="120" fillId="56" borderId="74" xfId="47865" applyFont="1" applyFill="1" applyBorder="1" applyAlignment="1">
      <alignment horizontal="left" vertical="center" wrapText="1"/>
    </xf>
    <xf numFmtId="0" fontId="120" fillId="56" borderId="75" xfId="47865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108" fillId="0" borderId="0" xfId="0" applyFont="1" applyAlignment="1">
      <alignment horizontal="center" wrapText="1"/>
    </xf>
    <xf numFmtId="173" fontId="0" fillId="0" borderId="0" xfId="0" applyAlignment="1">
      <alignment horizont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7"/>
  <sheetViews>
    <sheetView tabSelected="1" topLeftCell="A3" zoomScale="80" zoomScaleNormal="80" workbookViewId="0">
      <selection activeCell="E22" sqref="E22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21.8554687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36.7109375" style="2" bestFit="1" customWidth="1"/>
    <col min="13" max="16384" width="11.42578125" style="2"/>
  </cols>
  <sheetData>
    <row r="1" spans="1:12" ht="20.25" customHeight="1" thickBot="1">
      <c r="A1" s="28"/>
      <c r="B1" s="29"/>
      <c r="C1" s="28"/>
      <c r="D1" s="29"/>
      <c r="E1" s="30"/>
      <c r="F1" s="28"/>
      <c r="G1" s="28"/>
      <c r="H1" s="83"/>
      <c r="I1" s="28"/>
      <c r="J1" s="28"/>
      <c r="K1" s="28"/>
    </row>
    <row r="2" spans="1:12" ht="114" customHeight="1" thickBot="1">
      <c r="A2" s="28"/>
      <c r="B2" s="210"/>
      <c r="C2" s="211"/>
      <c r="D2" s="211"/>
      <c r="E2" s="211"/>
      <c r="F2" s="211"/>
      <c r="G2" s="211"/>
      <c r="H2" s="211"/>
      <c r="I2" s="211"/>
      <c r="J2" s="212"/>
      <c r="K2" s="213"/>
    </row>
    <row r="3" spans="1:12" ht="65.25" customHeight="1" thickBot="1">
      <c r="B3" s="214" t="s">
        <v>101</v>
      </c>
      <c r="C3" s="215"/>
      <c r="D3" s="215"/>
      <c r="E3" s="215"/>
      <c r="F3" s="215"/>
      <c r="G3" s="215"/>
      <c r="H3" s="215"/>
      <c r="I3" s="215"/>
      <c r="J3" s="215"/>
      <c r="K3" s="216"/>
    </row>
    <row r="4" spans="1:12" ht="40.5" customHeight="1">
      <c r="B4" s="225" t="s">
        <v>95</v>
      </c>
      <c r="C4" s="226"/>
      <c r="D4" s="217" t="s">
        <v>68</v>
      </c>
      <c r="E4" s="219"/>
      <c r="F4" s="218"/>
      <c r="G4" s="219"/>
      <c r="H4" s="94" t="s">
        <v>100</v>
      </c>
      <c r="I4" s="217" t="s">
        <v>70</v>
      </c>
      <c r="J4" s="218"/>
      <c r="K4" s="97" t="s">
        <v>94</v>
      </c>
    </row>
    <row r="5" spans="1:12" ht="40.5" customHeight="1">
      <c r="B5" s="229" t="s">
        <v>35</v>
      </c>
      <c r="C5" s="230"/>
      <c r="D5" s="231" t="s">
        <v>67</v>
      </c>
      <c r="E5" s="228"/>
      <c r="F5" s="227"/>
      <c r="G5" s="228"/>
      <c r="H5" s="95" t="s">
        <v>69</v>
      </c>
      <c r="I5" s="231" t="s">
        <v>70</v>
      </c>
      <c r="J5" s="227"/>
      <c r="K5" s="98" t="s">
        <v>94</v>
      </c>
    </row>
    <row r="6" spans="1:12" ht="40.5" customHeight="1" thickBot="1">
      <c r="B6" s="220" t="s">
        <v>34</v>
      </c>
      <c r="C6" s="221"/>
      <c r="D6" s="222" t="s">
        <v>66</v>
      </c>
      <c r="E6" s="223"/>
      <c r="F6" s="224"/>
      <c r="G6" s="223"/>
      <c r="H6" s="96" t="s">
        <v>99</v>
      </c>
      <c r="I6" s="222" t="s">
        <v>71</v>
      </c>
      <c r="J6" s="224"/>
      <c r="K6" s="99" t="s">
        <v>94</v>
      </c>
    </row>
    <row r="7" spans="1:12" ht="40.5" customHeight="1" thickBot="1">
      <c r="B7" s="220" t="s">
        <v>72</v>
      </c>
      <c r="C7" s="221"/>
      <c r="D7" s="222"/>
      <c r="E7" s="223"/>
      <c r="F7" s="224"/>
      <c r="G7" s="223"/>
      <c r="H7" s="96"/>
      <c r="I7" s="222" t="s">
        <v>71</v>
      </c>
      <c r="J7" s="224"/>
      <c r="K7" s="99" t="s">
        <v>94</v>
      </c>
    </row>
    <row r="8" spans="1:12" ht="42.75" customHeight="1" thickBot="1">
      <c r="B8" s="36" t="s">
        <v>3</v>
      </c>
      <c r="C8" s="36" t="s">
        <v>8</v>
      </c>
      <c r="D8" s="36" t="s">
        <v>6</v>
      </c>
      <c r="E8" s="36" t="s">
        <v>7</v>
      </c>
      <c r="F8" s="37" t="s">
        <v>25</v>
      </c>
      <c r="G8" s="37" t="s">
        <v>42</v>
      </c>
      <c r="H8" s="37" t="s">
        <v>12</v>
      </c>
      <c r="I8" s="54" t="s">
        <v>41</v>
      </c>
      <c r="J8" s="53" t="s">
        <v>36</v>
      </c>
      <c r="K8" s="37" t="s">
        <v>37</v>
      </c>
    </row>
    <row r="9" spans="1:12" ht="19.5" thickBot="1">
      <c r="B9" s="38" t="s">
        <v>26</v>
      </c>
      <c r="C9" s="39" t="s">
        <v>33</v>
      </c>
      <c r="D9" s="40"/>
      <c r="E9" s="41"/>
      <c r="F9" s="42"/>
      <c r="G9" s="51"/>
      <c r="H9" s="42"/>
      <c r="I9" s="55"/>
      <c r="J9" s="89"/>
      <c r="K9" s="62"/>
    </row>
    <row r="10" spans="1:12" ht="18.75">
      <c r="B10" s="49" t="s">
        <v>13</v>
      </c>
      <c r="C10" s="58" t="s">
        <v>18</v>
      </c>
      <c r="D10" s="71"/>
      <c r="E10" s="72"/>
      <c r="F10" s="73"/>
      <c r="G10" s="78"/>
      <c r="H10" s="75"/>
      <c r="I10" s="79"/>
      <c r="J10" s="82"/>
      <c r="K10" s="74"/>
    </row>
    <row r="11" spans="1:12" ht="15">
      <c r="B11" s="176" t="s">
        <v>61</v>
      </c>
      <c r="C11" s="177" t="s">
        <v>62</v>
      </c>
      <c r="D11" s="176" t="s">
        <v>10</v>
      </c>
      <c r="E11" s="178"/>
      <c r="F11" s="178"/>
      <c r="G11" s="179"/>
      <c r="H11" s="180"/>
      <c r="I11" s="181"/>
      <c r="J11" s="182"/>
      <c r="K11" s="183"/>
      <c r="L11" s="22"/>
    </row>
    <row r="12" spans="1:12" ht="18.75">
      <c r="B12" s="43" t="s">
        <v>38</v>
      </c>
      <c r="C12" s="57" t="s">
        <v>24</v>
      </c>
      <c r="D12" s="64"/>
      <c r="E12" s="65"/>
      <c r="F12" s="66"/>
      <c r="G12" s="67"/>
      <c r="H12" s="85"/>
      <c r="I12" s="85"/>
      <c r="J12" s="68"/>
      <c r="K12" s="69"/>
      <c r="L12" s="24"/>
    </row>
    <row r="13" spans="1:12" ht="19.5" thickBot="1">
      <c r="B13" s="184" t="s">
        <v>39</v>
      </c>
      <c r="C13" s="185" t="s">
        <v>15</v>
      </c>
      <c r="D13" s="184" t="s">
        <v>10</v>
      </c>
      <c r="E13" s="178"/>
      <c r="F13" s="178"/>
      <c r="G13" s="179"/>
      <c r="H13" s="180"/>
      <c r="I13" s="181"/>
      <c r="J13" s="186"/>
      <c r="K13" s="187"/>
      <c r="L13" s="24"/>
    </row>
    <row r="14" spans="1:12" ht="19.5" thickBot="1">
      <c r="B14" s="50" t="s">
        <v>40</v>
      </c>
      <c r="C14" s="39" t="s">
        <v>17</v>
      </c>
      <c r="D14" s="40"/>
      <c r="E14" s="41"/>
      <c r="F14" s="52"/>
      <c r="G14" s="52"/>
      <c r="H14" s="86"/>
      <c r="I14" s="86"/>
      <c r="J14" s="89"/>
      <c r="K14" s="61"/>
      <c r="L14" s="26"/>
    </row>
    <row r="15" spans="1:12" ht="19.5" thickBot="1">
      <c r="B15" s="176">
        <v>4.13</v>
      </c>
      <c r="C15" s="188" t="s">
        <v>5</v>
      </c>
      <c r="D15" s="189" t="s">
        <v>1</v>
      </c>
      <c r="E15" s="178"/>
      <c r="F15" s="178"/>
      <c r="G15" s="179"/>
      <c r="H15" s="180"/>
      <c r="I15" s="181"/>
      <c r="J15" s="190"/>
      <c r="K15" s="191"/>
      <c r="L15" s="25"/>
    </row>
    <row r="16" spans="1:12" ht="19.5" thickBot="1">
      <c r="B16" s="44" t="s">
        <v>96</v>
      </c>
      <c r="C16" s="45" t="s">
        <v>98</v>
      </c>
      <c r="D16" s="46"/>
      <c r="E16" s="47"/>
      <c r="F16" s="48"/>
      <c r="G16" s="48"/>
      <c r="H16" s="87"/>
      <c r="I16" s="87"/>
      <c r="J16" s="90"/>
      <c r="K16" s="63"/>
      <c r="L16" s="25"/>
    </row>
    <row r="17" spans="2:12" ht="21">
      <c r="B17" s="76" t="s">
        <v>43</v>
      </c>
      <c r="C17" s="59" t="s">
        <v>19</v>
      </c>
      <c r="D17" s="60"/>
      <c r="E17" s="32"/>
      <c r="F17" s="77"/>
      <c r="G17" s="70"/>
      <c r="H17" s="88"/>
      <c r="I17" s="88"/>
      <c r="J17" s="91"/>
      <c r="K17" s="56"/>
      <c r="L17"/>
    </row>
    <row r="18" spans="2:12" ht="18.75">
      <c r="B18" s="192" t="s">
        <v>44</v>
      </c>
      <c r="C18" s="193" t="s">
        <v>74</v>
      </c>
      <c r="D18" s="194" t="s">
        <v>1</v>
      </c>
      <c r="E18" s="178"/>
      <c r="F18" s="178"/>
      <c r="G18" s="179"/>
      <c r="H18" s="180"/>
      <c r="I18" s="181"/>
      <c r="J18" s="195"/>
      <c r="K18" s="191"/>
      <c r="L18"/>
    </row>
    <row r="19" spans="2:12" ht="19.5" thickBot="1">
      <c r="B19" s="192" t="s">
        <v>45</v>
      </c>
      <c r="C19" s="196" t="s">
        <v>97</v>
      </c>
      <c r="D19" s="197" t="s">
        <v>1</v>
      </c>
      <c r="E19" s="178"/>
      <c r="F19" s="178"/>
      <c r="G19" s="179"/>
      <c r="H19" s="180"/>
      <c r="I19" s="181"/>
      <c r="J19" s="195"/>
      <c r="K19" s="191"/>
      <c r="L19"/>
    </row>
    <row r="20" spans="2:12" ht="19.5" thickBot="1">
      <c r="B20" s="44" t="s">
        <v>64</v>
      </c>
      <c r="C20" s="45" t="s">
        <v>16</v>
      </c>
      <c r="D20" s="46"/>
      <c r="E20" s="47"/>
      <c r="F20" s="48"/>
      <c r="G20" s="48"/>
      <c r="H20" s="87"/>
      <c r="I20" s="87"/>
      <c r="J20" s="90"/>
      <c r="K20" s="63"/>
    </row>
    <row r="21" spans="2:12" ht="18.75">
      <c r="B21" s="189">
        <v>26.5</v>
      </c>
      <c r="C21" s="177" t="s">
        <v>63</v>
      </c>
      <c r="D21" s="176" t="s">
        <v>10</v>
      </c>
      <c r="E21" s="198"/>
      <c r="F21" s="178"/>
      <c r="G21" s="179"/>
      <c r="H21" s="180"/>
      <c r="I21" s="181"/>
      <c r="J21" s="199"/>
      <c r="K21" s="200"/>
    </row>
    <row r="22" spans="2:12" ht="19.5" thickBot="1">
      <c r="B22" s="201">
        <v>26.15</v>
      </c>
      <c r="C22" s="202" t="s">
        <v>73</v>
      </c>
      <c r="D22" s="203" t="s">
        <v>10</v>
      </c>
      <c r="E22" s="204"/>
      <c r="F22" s="204"/>
      <c r="G22" s="205"/>
      <c r="H22" s="206"/>
      <c r="I22" s="207"/>
      <c r="J22" s="208"/>
      <c r="K22" s="209"/>
    </row>
    <row r="23" spans="2:12" ht="19.5" thickBot="1">
      <c r="B23" s="33"/>
      <c r="C23" s="31"/>
      <c r="D23" s="34"/>
      <c r="E23" s="35"/>
      <c r="F23" s="20"/>
      <c r="G23" s="20"/>
      <c r="H23" s="19"/>
      <c r="I23" s="92" t="s">
        <v>65</v>
      </c>
      <c r="J23" s="93"/>
      <c r="K23" s="81"/>
    </row>
    <row r="24" spans="2:12" ht="18.75">
      <c r="B24" s="16"/>
      <c r="C24" s="17"/>
      <c r="D24" s="16"/>
      <c r="E24" s="18"/>
      <c r="F24" s="20"/>
      <c r="G24" s="19"/>
      <c r="I24" s="84"/>
    </row>
    <row r="25" spans="2:12" ht="14.25">
      <c r="E25" s="4"/>
      <c r="F25" s="10"/>
      <c r="G25" s="11"/>
      <c r="I25" s="25"/>
    </row>
    <row r="26" spans="2:12">
      <c r="E26" s="6"/>
      <c r="H26" s="8"/>
      <c r="I26" s="23"/>
      <c r="J26" s="8"/>
      <c r="K26" s="8"/>
    </row>
    <row r="27" spans="2:12">
      <c r="B27" s="80"/>
      <c r="E27" s="6"/>
      <c r="G27" s="7"/>
      <c r="I27" s="21"/>
    </row>
    <row r="28" spans="2:12" ht="13.5">
      <c r="E28" s="5" t="s">
        <v>9</v>
      </c>
      <c r="G28" s="7"/>
      <c r="I28" s="23"/>
    </row>
    <row r="29" spans="2:12" ht="13.5">
      <c r="E29" s="5"/>
      <c r="G29" s="7"/>
      <c r="I29" s="21"/>
    </row>
    <row r="30" spans="2:12" ht="13.5">
      <c r="C30" s="100"/>
      <c r="E30" s="5"/>
      <c r="G30" s="7"/>
      <c r="I30" s="23"/>
    </row>
    <row r="31" spans="2:12">
      <c r="E31" s="14"/>
      <c r="G31" s="7"/>
      <c r="I31" s="24"/>
    </row>
    <row r="32" spans="2:12">
      <c r="C32" s="100"/>
      <c r="E32" s="15"/>
      <c r="G32" s="7"/>
      <c r="I32" s="23"/>
    </row>
    <row r="33" spans="5:9">
      <c r="E33" s="15"/>
      <c r="G33" s="7"/>
      <c r="I33" s="23"/>
    </row>
    <row r="34" spans="5:9">
      <c r="E34" s="15"/>
      <c r="G34" s="7"/>
      <c r="I34" s="23"/>
    </row>
    <row r="35" spans="5:9">
      <c r="E35" s="6"/>
      <c r="G35" s="9"/>
      <c r="I35" s="21"/>
    </row>
    <row r="36" spans="5:9">
      <c r="E36" s="6"/>
      <c r="G36" s="7"/>
      <c r="I36" s="27"/>
    </row>
    <row r="37" spans="5:9">
      <c r="E37" s="6"/>
      <c r="G37" s="7"/>
      <c r="I37" s="24"/>
    </row>
    <row r="38" spans="5:9">
      <c r="I38" s="23"/>
    </row>
    <row r="39" spans="5:9">
      <c r="I39" s="23"/>
    </row>
    <row r="40" spans="5:9">
      <c r="E40" s="6"/>
      <c r="G40" s="7"/>
      <c r="I40" s="21"/>
    </row>
    <row r="41" spans="5:9">
      <c r="E41" s="6"/>
      <c r="G41" s="7"/>
      <c r="I41" s="23"/>
    </row>
    <row r="42" spans="5:9">
      <c r="E42" s="6"/>
      <c r="G42" s="7"/>
      <c r="I42" s="21"/>
    </row>
    <row r="43" spans="5:9">
      <c r="E43" s="6"/>
      <c r="G43" s="9"/>
      <c r="I43" s="23"/>
    </row>
    <row r="44" spans="5:9">
      <c r="E44" s="6"/>
      <c r="G44" s="8"/>
      <c r="I44" s="24"/>
    </row>
    <row r="45" spans="5:9">
      <c r="I45" s="23"/>
    </row>
    <row r="46" spans="5:9">
      <c r="I46" s="23"/>
    </row>
    <row r="47" spans="5:9">
      <c r="I47" s="21"/>
    </row>
    <row r="48" spans="5:9">
      <c r="I48" s="27"/>
    </row>
    <row r="49" spans="1:12">
      <c r="I49" s="24"/>
    </row>
    <row r="50" spans="1:12" s="1" customFormat="1">
      <c r="A50" s="2"/>
      <c r="C50" s="2"/>
      <c r="E50" s="3"/>
      <c r="F50" s="2"/>
      <c r="G50" s="2"/>
      <c r="H50" s="2"/>
      <c r="I50" s="23"/>
      <c r="J50" s="2"/>
      <c r="K50" s="2"/>
      <c r="L50" s="2"/>
    </row>
    <row r="51" spans="1:12" s="1" customFormat="1">
      <c r="A51" s="2"/>
      <c r="C51" s="2"/>
      <c r="E51" s="3"/>
      <c r="F51" s="2"/>
      <c r="G51" s="2"/>
      <c r="H51" s="2"/>
      <c r="I51" s="21"/>
      <c r="J51" s="2"/>
      <c r="K51" s="2"/>
      <c r="L51" s="2"/>
    </row>
    <row r="52" spans="1:12">
      <c r="A52" s="1"/>
      <c r="I52" s="23"/>
    </row>
    <row r="53" spans="1:12">
      <c r="A53" s="1"/>
      <c r="I53" s="21"/>
    </row>
    <row r="54" spans="1:12">
      <c r="I54" s="23"/>
    </row>
    <row r="55" spans="1:12">
      <c r="I55" s="24"/>
    </row>
    <row r="56" spans="1:12">
      <c r="E56" s="12"/>
      <c r="I56" s="23"/>
    </row>
    <row r="57" spans="1:12">
      <c r="E57" s="13"/>
      <c r="I57" s="21"/>
    </row>
    <row r="58" spans="1:12">
      <c r="I58" s="23"/>
    </row>
    <row r="59" spans="1:12">
      <c r="I59" s="24"/>
    </row>
    <row r="60" spans="1:12">
      <c r="I60" s="23"/>
    </row>
    <row r="61" spans="1:12">
      <c r="I61" s="21"/>
    </row>
    <row r="62" spans="1:12">
      <c r="I62" s="23"/>
    </row>
    <row r="63" spans="1:12">
      <c r="I63" s="21"/>
    </row>
    <row r="64" spans="1:12">
      <c r="I64" s="27"/>
    </row>
    <row r="65" spans="9:9">
      <c r="I65" s="24"/>
    </row>
    <row r="66" spans="9:9">
      <c r="I66" s="27"/>
    </row>
    <row r="67" spans="9:9">
      <c r="I67" s="21"/>
    </row>
    <row r="68" spans="9:9">
      <c r="I68" s="23"/>
    </row>
    <row r="69" spans="9:9">
      <c r="I69" s="21"/>
    </row>
    <row r="70" spans="9:9">
      <c r="I70" s="23"/>
    </row>
    <row r="71" spans="9:9">
      <c r="I71" s="24"/>
    </row>
    <row r="72" spans="9:9">
      <c r="I72" s="27"/>
    </row>
    <row r="73" spans="9:9">
      <c r="I73" s="21"/>
    </row>
    <row r="74" spans="9:9">
      <c r="I74" s="23"/>
    </row>
    <row r="75" spans="9:9">
      <c r="I75" s="21"/>
    </row>
    <row r="76" spans="9:9">
      <c r="I76" s="23"/>
    </row>
    <row r="77" spans="9:9">
      <c r="I77" s="24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52"/>
  <sheetViews>
    <sheetView topLeftCell="A22" workbookViewId="0">
      <selection activeCell="D57" sqref="D57"/>
    </sheetView>
  </sheetViews>
  <sheetFormatPr baseColWidth="10" defaultRowHeight="18.75"/>
  <cols>
    <col min="1" max="1" width="11.42578125" style="101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4" ht="16.5" customHeight="1">
      <c r="A2" s="234" t="s">
        <v>75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4">
      <c r="B3" s="101"/>
      <c r="C3" s="101"/>
      <c r="D3" s="101"/>
      <c r="E3" s="101"/>
      <c r="F3" s="101"/>
      <c r="G3" s="101"/>
    </row>
    <row r="4" spans="1:14" ht="15">
      <c r="A4" s="134">
        <v>1</v>
      </c>
      <c r="B4" s="104" t="s">
        <v>93</v>
      </c>
    </row>
    <row r="5" spans="1:14" ht="12.75">
      <c r="A5" s="103"/>
      <c r="B5" s="104"/>
    </row>
    <row r="6" spans="1:14" ht="12.75">
      <c r="A6" s="103">
        <v>2</v>
      </c>
      <c r="B6" s="104" t="s">
        <v>77</v>
      </c>
    </row>
    <row r="7" spans="1:14" ht="12.75">
      <c r="A7" s="103"/>
      <c r="B7" s="106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</row>
    <row r="8" spans="1:14" ht="15.75" customHeight="1">
      <c r="A8" s="133">
        <v>3</v>
      </c>
      <c r="B8" s="232" t="s">
        <v>78</v>
      </c>
      <c r="C8" s="233"/>
      <c r="D8" s="233"/>
      <c r="E8" s="233"/>
      <c r="F8" s="233"/>
      <c r="G8" s="233"/>
      <c r="H8" s="233"/>
      <c r="I8" s="233"/>
      <c r="J8" s="233"/>
      <c r="K8" s="233"/>
      <c r="L8" s="105"/>
      <c r="M8" s="105"/>
      <c r="N8" s="105"/>
    </row>
    <row r="9" spans="1:14" ht="12.75" customHeight="1">
      <c r="A9" s="103"/>
      <c r="B9" s="106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</row>
    <row r="10" spans="1:14" ht="12.75">
      <c r="A10" s="133">
        <v>4</v>
      </c>
      <c r="B10" s="104" t="s">
        <v>79</v>
      </c>
    </row>
    <row r="11" spans="1:14" ht="12.75">
      <c r="A11" s="103"/>
      <c r="B11" s="104" t="s">
        <v>80</v>
      </c>
    </row>
    <row r="12" spans="1:14" ht="12.75">
      <c r="A12" s="103"/>
      <c r="B12" s="102" t="s">
        <v>76</v>
      </c>
    </row>
    <row r="13" spans="1:14" ht="13.5" thickBot="1">
      <c r="A13" s="103"/>
      <c r="B13" s="102"/>
    </row>
    <row r="14" spans="1:14" ht="13.5" thickBot="1">
      <c r="A14" s="108" t="s">
        <v>40</v>
      </c>
      <c r="B14" s="109" t="s">
        <v>17</v>
      </c>
      <c r="C14" s="110"/>
      <c r="D14" s="111"/>
      <c r="E14" s="112"/>
      <c r="F14" s="112"/>
      <c r="G14" s="113"/>
      <c r="H14" s="113"/>
      <c r="I14" s="114">
        <v>0.05</v>
      </c>
      <c r="J14" s="115">
        <v>6</v>
      </c>
    </row>
    <row r="15" spans="1:14" ht="12.75">
      <c r="A15" s="116">
        <v>4.0999999999999996</v>
      </c>
      <c r="B15" s="117" t="s">
        <v>28</v>
      </c>
      <c r="C15" s="116" t="s">
        <v>2</v>
      </c>
      <c r="D15" s="118">
        <v>1</v>
      </c>
      <c r="E15" s="119">
        <v>1</v>
      </c>
      <c r="F15" s="120">
        <f t="shared" ref="F15:F20" si="0">D15*E15</f>
        <v>1</v>
      </c>
      <c r="G15" s="121">
        <v>0.01</v>
      </c>
      <c r="H15" s="122">
        <v>0.01</v>
      </c>
      <c r="I15" s="123"/>
      <c r="J15" s="124"/>
    </row>
    <row r="16" spans="1:14" ht="12.75">
      <c r="A16" s="116">
        <v>4.2</v>
      </c>
      <c r="B16" s="117" t="s">
        <v>27</v>
      </c>
      <c r="C16" s="116" t="s">
        <v>2</v>
      </c>
      <c r="D16" s="118">
        <v>1</v>
      </c>
      <c r="E16" s="119">
        <v>1</v>
      </c>
      <c r="F16" s="120">
        <f t="shared" si="0"/>
        <v>1</v>
      </c>
      <c r="G16" s="121">
        <v>0.01</v>
      </c>
      <c r="H16" s="122">
        <v>0.01</v>
      </c>
      <c r="I16" s="123"/>
      <c r="J16" s="124"/>
    </row>
    <row r="17" spans="1:10" ht="12.75">
      <c r="A17" s="125">
        <v>4.3</v>
      </c>
      <c r="B17" s="126" t="s">
        <v>29</v>
      </c>
      <c r="C17" s="125" t="s">
        <v>2</v>
      </c>
      <c r="D17" s="127">
        <v>1</v>
      </c>
      <c r="E17" s="127">
        <v>1</v>
      </c>
      <c r="F17" s="128">
        <f t="shared" si="0"/>
        <v>1</v>
      </c>
      <c r="G17" s="129">
        <v>0.01</v>
      </c>
      <c r="H17" s="130">
        <v>0.01</v>
      </c>
      <c r="I17" s="131"/>
      <c r="J17" s="132"/>
    </row>
    <row r="18" spans="1:10" ht="12.75">
      <c r="A18" s="125">
        <v>4.4000000000000004</v>
      </c>
      <c r="B18" s="126" t="s">
        <v>31</v>
      </c>
      <c r="C18" s="125" t="s">
        <v>2</v>
      </c>
      <c r="D18" s="127">
        <v>1</v>
      </c>
      <c r="E18" s="127">
        <v>1</v>
      </c>
      <c r="F18" s="128">
        <f t="shared" si="0"/>
        <v>1</v>
      </c>
      <c r="G18" s="129">
        <v>0.01</v>
      </c>
      <c r="H18" s="130">
        <v>0.01</v>
      </c>
      <c r="I18" s="131"/>
      <c r="J18" s="132"/>
    </row>
    <row r="19" spans="1:10" ht="12.75">
      <c r="A19" s="116">
        <v>4.5</v>
      </c>
      <c r="B19" s="117" t="s">
        <v>32</v>
      </c>
      <c r="C19" s="116" t="s">
        <v>2</v>
      </c>
      <c r="D19" s="118">
        <v>1</v>
      </c>
      <c r="E19" s="119">
        <v>1</v>
      </c>
      <c r="F19" s="120">
        <f t="shared" si="0"/>
        <v>1</v>
      </c>
      <c r="G19" s="121">
        <v>0.01</v>
      </c>
      <c r="H19" s="122">
        <v>0.01</v>
      </c>
      <c r="I19" s="123"/>
      <c r="J19" s="124"/>
    </row>
    <row r="20" spans="1:10" ht="12.75">
      <c r="A20" s="116">
        <v>4.5999999999999996</v>
      </c>
      <c r="B20" s="117" t="s">
        <v>30</v>
      </c>
      <c r="C20" s="116" t="s">
        <v>2</v>
      </c>
      <c r="D20" s="118">
        <v>1</v>
      </c>
      <c r="E20" s="119">
        <v>1</v>
      </c>
      <c r="F20" s="120">
        <f t="shared" si="0"/>
        <v>1</v>
      </c>
      <c r="G20" s="121">
        <v>0.01</v>
      </c>
      <c r="H20" s="122">
        <v>0.01</v>
      </c>
      <c r="I20" s="123"/>
      <c r="J20" s="124"/>
    </row>
    <row r="21" spans="1:10" ht="12.75">
      <c r="A21" s="103"/>
      <c r="B21" s="102"/>
    </row>
    <row r="22" spans="1:10" ht="12.75">
      <c r="A22" s="133">
        <v>5</v>
      </c>
      <c r="B22" s="104" t="s">
        <v>81</v>
      </c>
    </row>
    <row r="23" spans="1:10" ht="12.75">
      <c r="A23" s="103"/>
      <c r="B23" s="102"/>
    </row>
    <row r="24" spans="1:10" ht="12.75">
      <c r="A24" s="133">
        <v>6</v>
      </c>
      <c r="B24" s="107" t="s">
        <v>82</v>
      </c>
    </row>
    <row r="25" spans="1:10" ht="12.75">
      <c r="A25" s="103"/>
      <c r="B25" s="173" t="s">
        <v>83</v>
      </c>
      <c r="C25" s="174"/>
    </row>
    <row r="26" spans="1:10" ht="12.75">
      <c r="A26" s="103"/>
      <c r="B26" s="104" t="s">
        <v>91</v>
      </c>
    </row>
    <row r="27" spans="1:10" ht="13.5" thickBot="1">
      <c r="A27" s="103"/>
      <c r="B27" s="104" t="s">
        <v>90</v>
      </c>
    </row>
    <row r="28" spans="1:10" ht="13.5" thickBot="1">
      <c r="A28" s="108" t="s">
        <v>53</v>
      </c>
      <c r="B28" s="109" t="s">
        <v>46</v>
      </c>
      <c r="C28" s="110"/>
      <c r="D28" s="111"/>
      <c r="E28" s="112"/>
      <c r="F28" s="112"/>
      <c r="G28" s="113"/>
      <c r="H28" s="113"/>
      <c r="I28" s="114">
        <v>6.4000000000000003E-3</v>
      </c>
      <c r="J28" s="115">
        <f>SUM(F29:F32)</f>
        <v>4</v>
      </c>
    </row>
    <row r="29" spans="1:10" ht="12.75">
      <c r="A29" s="116">
        <v>16.100000000000001</v>
      </c>
      <c r="B29" s="117" t="s">
        <v>56</v>
      </c>
      <c r="C29" s="116" t="s">
        <v>4</v>
      </c>
      <c r="D29" s="118">
        <v>1</v>
      </c>
      <c r="E29" s="119">
        <v>1</v>
      </c>
      <c r="F29" s="120">
        <f>D29*E29</f>
        <v>1</v>
      </c>
      <c r="G29" s="121">
        <v>0.01</v>
      </c>
      <c r="H29" s="122">
        <v>0.01</v>
      </c>
      <c r="I29" s="123"/>
      <c r="J29" s="124"/>
    </row>
    <row r="30" spans="1:10" ht="12.75">
      <c r="A30" s="116">
        <v>16.2</v>
      </c>
      <c r="B30" s="117" t="s">
        <v>87</v>
      </c>
      <c r="C30" s="116" t="s">
        <v>4</v>
      </c>
      <c r="D30" s="118">
        <v>1</v>
      </c>
      <c r="E30" s="119">
        <v>1</v>
      </c>
      <c r="F30" s="120">
        <f>D30*E30</f>
        <v>1</v>
      </c>
      <c r="G30" s="121">
        <v>0.01</v>
      </c>
      <c r="H30" s="122">
        <v>0.01</v>
      </c>
      <c r="I30" s="123"/>
      <c r="J30" s="124"/>
    </row>
    <row r="31" spans="1:10" ht="12.75">
      <c r="A31" s="140" t="s">
        <v>85</v>
      </c>
      <c r="B31" s="139" t="s">
        <v>86</v>
      </c>
      <c r="C31" s="140" t="s">
        <v>4</v>
      </c>
      <c r="D31" s="169">
        <v>1</v>
      </c>
      <c r="E31" s="169">
        <v>1</v>
      </c>
      <c r="F31" s="170">
        <f>D31*E31</f>
        <v>1</v>
      </c>
      <c r="G31" s="171">
        <v>0.01</v>
      </c>
      <c r="H31" s="172">
        <v>0.01</v>
      </c>
      <c r="I31" s="123"/>
      <c r="J31" s="138"/>
    </row>
    <row r="32" spans="1:10" ht="12.75">
      <c r="A32" s="135">
        <v>16.3</v>
      </c>
      <c r="B32" s="136" t="s">
        <v>57</v>
      </c>
      <c r="C32" s="135" t="s">
        <v>4</v>
      </c>
      <c r="D32" s="119">
        <v>1</v>
      </c>
      <c r="E32" s="119">
        <v>1</v>
      </c>
      <c r="F32" s="120">
        <f>D32*E32</f>
        <v>1</v>
      </c>
      <c r="G32" s="121">
        <v>0.01</v>
      </c>
      <c r="H32" s="122">
        <v>0.01</v>
      </c>
      <c r="I32" s="137"/>
      <c r="J32" s="137"/>
    </row>
    <row r="33" spans="1:10" ht="12.75">
      <c r="A33" s="103"/>
      <c r="B33" s="102"/>
    </row>
    <row r="34" spans="1:10" ht="12.75">
      <c r="A34" s="103"/>
      <c r="B34" s="173" t="s">
        <v>84</v>
      </c>
      <c r="C34" s="174"/>
      <c r="D34" s="174"/>
      <c r="E34" s="174"/>
      <c r="F34" s="175"/>
    </row>
    <row r="35" spans="1:10" ht="12.75">
      <c r="A35" s="103"/>
      <c r="B35" s="104" t="s">
        <v>89</v>
      </c>
    </row>
    <row r="36" spans="1:10" ht="13.5" thickBot="1">
      <c r="A36" s="103"/>
      <c r="B36" s="104" t="s">
        <v>92</v>
      </c>
    </row>
    <row r="37" spans="1:10" ht="13.5" thickBot="1">
      <c r="A37" s="145" t="s">
        <v>51</v>
      </c>
      <c r="B37" s="146" t="s">
        <v>11</v>
      </c>
      <c r="C37" s="147"/>
      <c r="D37" s="148"/>
      <c r="E37" s="149"/>
      <c r="F37" s="149"/>
      <c r="G37" s="150"/>
      <c r="H37" s="150"/>
      <c r="I37" s="151">
        <v>2.7799999999999998E-2</v>
      </c>
      <c r="J37" s="141">
        <v>14</v>
      </c>
    </row>
    <row r="38" spans="1:10" ht="12.75">
      <c r="A38" s="152">
        <v>14.1</v>
      </c>
      <c r="B38" s="153" t="s">
        <v>47</v>
      </c>
      <c r="C38" s="154" t="s">
        <v>4</v>
      </c>
      <c r="D38" s="119">
        <v>1</v>
      </c>
      <c r="E38" s="119">
        <v>1</v>
      </c>
      <c r="F38" s="120">
        <f t="shared" ref="F38:F50" si="1">D38*E38</f>
        <v>1</v>
      </c>
      <c r="G38" s="121">
        <v>0.01</v>
      </c>
      <c r="H38" s="122">
        <v>0.01</v>
      </c>
      <c r="I38" s="155"/>
      <c r="J38" s="142"/>
    </row>
    <row r="39" spans="1:10" ht="12.75">
      <c r="A39" s="135">
        <v>14.2</v>
      </c>
      <c r="B39" s="153" t="s">
        <v>48</v>
      </c>
      <c r="C39" s="156" t="s">
        <v>4</v>
      </c>
      <c r="D39" s="119">
        <v>1</v>
      </c>
      <c r="E39" s="119">
        <v>1</v>
      </c>
      <c r="F39" s="120">
        <f t="shared" si="1"/>
        <v>1</v>
      </c>
      <c r="G39" s="121">
        <v>0.01</v>
      </c>
      <c r="H39" s="122">
        <v>0.01</v>
      </c>
      <c r="I39" s="155"/>
      <c r="J39" s="142"/>
    </row>
    <row r="40" spans="1:10" ht="12.75">
      <c r="A40" s="152">
        <v>14.3</v>
      </c>
      <c r="B40" s="153" t="s">
        <v>20</v>
      </c>
      <c r="C40" s="156" t="s">
        <v>4</v>
      </c>
      <c r="D40" s="119">
        <v>1</v>
      </c>
      <c r="E40" s="119">
        <v>1</v>
      </c>
      <c r="F40" s="120">
        <f t="shared" si="1"/>
        <v>1</v>
      </c>
      <c r="G40" s="121">
        <v>0.01</v>
      </c>
      <c r="H40" s="122">
        <v>0.01</v>
      </c>
      <c r="I40" s="155"/>
      <c r="J40" s="142"/>
    </row>
    <row r="41" spans="1:10" ht="12.75">
      <c r="A41" s="135">
        <v>14.4</v>
      </c>
      <c r="B41" s="153" t="s">
        <v>49</v>
      </c>
      <c r="C41" s="156" t="s">
        <v>4</v>
      </c>
      <c r="D41" s="119">
        <v>1</v>
      </c>
      <c r="E41" s="119">
        <v>1</v>
      </c>
      <c r="F41" s="120">
        <f t="shared" si="1"/>
        <v>1</v>
      </c>
      <c r="G41" s="121">
        <v>0.01</v>
      </c>
      <c r="H41" s="122">
        <v>0.01</v>
      </c>
      <c r="I41" s="155"/>
      <c r="J41" s="142"/>
    </row>
    <row r="42" spans="1:10" ht="12.75">
      <c r="A42" s="152">
        <v>14.5</v>
      </c>
      <c r="B42" s="153" t="s">
        <v>21</v>
      </c>
      <c r="C42" s="156" t="s">
        <v>4</v>
      </c>
      <c r="D42" s="119">
        <v>1</v>
      </c>
      <c r="E42" s="119">
        <v>1</v>
      </c>
      <c r="F42" s="120">
        <f t="shared" si="1"/>
        <v>1</v>
      </c>
      <c r="G42" s="121">
        <v>0.01</v>
      </c>
      <c r="H42" s="122">
        <v>0.01</v>
      </c>
      <c r="I42" s="155"/>
      <c r="J42" s="142"/>
    </row>
    <row r="43" spans="1:10" ht="12.75">
      <c r="A43" s="135">
        <v>14.6</v>
      </c>
      <c r="B43" s="153" t="s">
        <v>22</v>
      </c>
      <c r="C43" s="156" t="s">
        <v>4</v>
      </c>
      <c r="D43" s="119">
        <v>1</v>
      </c>
      <c r="E43" s="119">
        <v>1</v>
      </c>
      <c r="F43" s="120">
        <f t="shared" si="1"/>
        <v>1</v>
      </c>
      <c r="G43" s="121">
        <v>0.01</v>
      </c>
      <c r="H43" s="122">
        <v>0.01</v>
      </c>
      <c r="I43" s="155"/>
      <c r="J43" s="142"/>
    </row>
    <row r="44" spans="1:10" ht="12.75">
      <c r="A44" s="152">
        <v>14.7</v>
      </c>
      <c r="B44" s="153" t="s">
        <v>23</v>
      </c>
      <c r="C44" s="156" t="s">
        <v>4</v>
      </c>
      <c r="D44" s="119">
        <v>1</v>
      </c>
      <c r="E44" s="119">
        <v>1</v>
      </c>
      <c r="F44" s="120">
        <f t="shared" si="1"/>
        <v>1</v>
      </c>
      <c r="G44" s="121">
        <v>0.01</v>
      </c>
      <c r="H44" s="122">
        <v>0.01</v>
      </c>
      <c r="I44" s="155"/>
      <c r="J44" s="142"/>
    </row>
    <row r="45" spans="1:10" ht="12.75">
      <c r="A45" s="135">
        <v>14.8</v>
      </c>
      <c r="B45" s="157" t="s">
        <v>50</v>
      </c>
      <c r="C45" s="158" t="s">
        <v>4</v>
      </c>
      <c r="D45" s="159">
        <v>1</v>
      </c>
      <c r="E45" s="119">
        <v>1</v>
      </c>
      <c r="F45" s="120">
        <f t="shared" si="1"/>
        <v>1</v>
      </c>
      <c r="G45" s="121">
        <v>0.01</v>
      </c>
      <c r="H45" s="122">
        <v>0.01</v>
      </c>
      <c r="I45" s="160"/>
      <c r="J45" s="143"/>
    </row>
    <row r="46" spans="1:10" ht="12.75">
      <c r="A46" s="152">
        <v>14.9</v>
      </c>
      <c r="B46" s="161" t="s">
        <v>55</v>
      </c>
      <c r="C46" s="158" t="s">
        <v>0</v>
      </c>
      <c r="D46" s="159">
        <v>1</v>
      </c>
      <c r="E46" s="119">
        <v>1</v>
      </c>
      <c r="F46" s="120">
        <f t="shared" si="1"/>
        <v>1</v>
      </c>
      <c r="G46" s="121">
        <v>0.01</v>
      </c>
      <c r="H46" s="122">
        <v>0.01</v>
      </c>
      <c r="I46" s="137"/>
      <c r="J46" s="144"/>
    </row>
    <row r="47" spans="1:10" ht="12.75">
      <c r="A47" s="154">
        <v>14.1</v>
      </c>
      <c r="B47" s="161" t="s">
        <v>54</v>
      </c>
      <c r="C47" s="156" t="s">
        <v>0</v>
      </c>
      <c r="D47" s="159">
        <v>1</v>
      </c>
      <c r="E47" s="119">
        <v>1</v>
      </c>
      <c r="F47" s="120">
        <f t="shared" si="1"/>
        <v>1</v>
      </c>
      <c r="G47" s="121">
        <v>0.01</v>
      </c>
      <c r="H47" s="122">
        <v>0.01</v>
      </c>
      <c r="I47" s="137"/>
      <c r="J47" s="144"/>
    </row>
    <row r="48" spans="1:10" ht="12.75">
      <c r="A48" s="162">
        <v>14.11</v>
      </c>
      <c r="B48" s="163" t="s">
        <v>59</v>
      </c>
      <c r="C48" s="162" t="s">
        <v>4</v>
      </c>
      <c r="D48" s="119">
        <v>1</v>
      </c>
      <c r="E48" s="119">
        <v>1</v>
      </c>
      <c r="F48" s="120">
        <f t="shared" si="1"/>
        <v>1</v>
      </c>
      <c r="G48" s="121">
        <v>0.01</v>
      </c>
      <c r="H48" s="122">
        <v>0.01</v>
      </c>
      <c r="I48" s="155"/>
      <c r="J48" s="142"/>
    </row>
    <row r="49" spans="1:10" ht="12.75">
      <c r="A49" s="162">
        <v>14.12</v>
      </c>
      <c r="B49" s="163" t="s">
        <v>60</v>
      </c>
      <c r="C49" s="162" t="s">
        <v>4</v>
      </c>
      <c r="D49" s="119">
        <v>1</v>
      </c>
      <c r="E49" s="119">
        <v>1</v>
      </c>
      <c r="F49" s="120">
        <f t="shared" si="1"/>
        <v>1</v>
      </c>
      <c r="G49" s="121">
        <v>0.01</v>
      </c>
      <c r="H49" s="122">
        <v>0.01</v>
      </c>
      <c r="I49" s="155"/>
      <c r="J49" s="142"/>
    </row>
    <row r="50" spans="1:10" ht="12.75">
      <c r="A50" s="164">
        <v>14.13</v>
      </c>
      <c r="B50" s="161" t="s">
        <v>14</v>
      </c>
      <c r="C50" s="156" t="s">
        <v>4</v>
      </c>
      <c r="D50" s="159">
        <v>1</v>
      </c>
      <c r="E50" s="119">
        <v>1</v>
      </c>
      <c r="F50" s="120">
        <f t="shared" si="1"/>
        <v>1</v>
      </c>
      <c r="G50" s="121">
        <v>0.01</v>
      </c>
      <c r="H50" s="122">
        <v>0.01</v>
      </c>
      <c r="I50" s="137"/>
      <c r="J50" s="144"/>
    </row>
    <row r="51" spans="1:10" ht="13.5" thickBot="1">
      <c r="A51" s="165">
        <v>14.15</v>
      </c>
      <c r="B51" s="166" t="s">
        <v>88</v>
      </c>
      <c r="C51" s="167" t="s">
        <v>4</v>
      </c>
      <c r="D51" s="168">
        <v>1</v>
      </c>
      <c r="E51" s="169">
        <v>1</v>
      </c>
      <c r="F51" s="170">
        <f t="shared" ref="F51" si="2">D51*E51</f>
        <v>1</v>
      </c>
      <c r="G51" s="171">
        <v>0.01</v>
      </c>
      <c r="H51" s="172">
        <v>0.01</v>
      </c>
      <c r="I51" s="137"/>
      <c r="J51" s="144"/>
    </row>
    <row r="52" spans="1:10" ht="13.5" thickBot="1">
      <c r="A52" s="145" t="s">
        <v>52</v>
      </c>
      <c r="B52" s="146" t="s">
        <v>58</v>
      </c>
      <c r="C52" s="147"/>
      <c r="D52" s="148"/>
      <c r="E52" s="149"/>
      <c r="F52" s="149"/>
      <c r="G52" s="150"/>
      <c r="H52" s="150"/>
      <c r="I52" s="151">
        <v>7.7999999999999996E-3</v>
      </c>
      <c r="J52" s="141">
        <f>SUM(F53:F57)</f>
        <v>0</v>
      </c>
    </row>
  </sheetData>
  <mergeCells count="2">
    <mergeCell ref="B8:K8"/>
    <mergeCell ref="A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143528-5DE4-4547-9A78-BE1E7D3E8194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BB7FAFBD-2427-495F-B18B-6D6F9ADA63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498E32-BF81-4901-8CAC-E49540FBFC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Andrea Chinazzo</cp:lastModifiedBy>
  <cp:lastPrinted>2018-08-30T18:29:55Z</cp:lastPrinted>
  <dcterms:created xsi:type="dcterms:W3CDTF">2014-12-08T11:34:35Z</dcterms:created>
  <dcterms:modified xsi:type="dcterms:W3CDTF">2024-02-22T17:03:37Z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